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'1.1.'!$D$31:$D$1150</definedName>
    <definedName name="Nomenclatura" localSheetId="2">'1.2. '!$D$5:$D$1134</definedName>
    <definedName name="Print_Area" localSheetId="0">'1.1.'!$A$1:$X$40</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'1.1.'!$L$31:$L$65558</definedName>
    <definedName name="НаименованиеПредметаЗакупки">'1.1.'!$D$9</definedName>
    <definedName name="НомерСертификатаИмя">'1.1.'!$J$31:$J$65558</definedName>
    <definedName name="Период" localSheetId="2">'1.2. '!$L$5:$L$20</definedName>
    <definedName name="Период" localSheetId="5">'[1]Коммерческое предложение'!$Q$54:$Q$55</definedName>
    <definedName name="Период">'1.1.'!$Z$35:$Z$36</definedName>
    <definedName name="ТехническиеХарактеристики">'1.1.'!$H$9</definedName>
  </definedNames>
  <calcPr calcId="145621" refMode="R1C1"/>
</workbook>
</file>

<file path=xl/calcChain.xml><?xml version="1.0" encoding="utf-8"?>
<calcChain xmlns="http://schemas.openxmlformats.org/spreadsheetml/2006/main">
  <c r="AG30" i="1" l="1"/>
  <c r="AF30" i="1"/>
  <c r="AE30" i="1"/>
  <c r="AD30" i="1"/>
  <c r="AC30" i="1"/>
  <c r="AB30" i="1"/>
  <c r="Y30" i="1"/>
  <c r="V30" i="1"/>
  <c r="W30" i="1" s="1"/>
  <c r="AG29" i="1"/>
  <c r="AF29" i="1"/>
  <c r="AE29" i="1"/>
  <c r="AD29" i="1"/>
  <c r="AC29" i="1"/>
  <c r="Y29" i="1"/>
  <c r="V29" i="1"/>
  <c r="W29" i="1" s="1"/>
  <c r="AG28" i="1"/>
  <c r="AF28" i="1"/>
  <c r="AE28" i="1"/>
  <c r="AD28" i="1"/>
  <c r="AC28" i="1"/>
  <c r="Y28" i="1"/>
  <c r="V28" i="1"/>
  <c r="AB28" i="1" s="1"/>
  <c r="AG27" i="1"/>
  <c r="AF27" i="1"/>
  <c r="AE27" i="1"/>
  <c r="AD27" i="1"/>
  <c r="AC27" i="1"/>
  <c r="Y27" i="1"/>
  <c r="V27" i="1"/>
  <c r="W27" i="1" s="1"/>
  <c r="AG26" i="1"/>
  <c r="AF26" i="1"/>
  <c r="AE26" i="1"/>
  <c r="AD26" i="1"/>
  <c r="AC26" i="1"/>
  <c r="Y26" i="1"/>
  <c r="V26" i="1"/>
  <c r="AB26" i="1" s="1"/>
  <c r="AG25" i="1"/>
  <c r="AF25" i="1"/>
  <c r="AE25" i="1"/>
  <c r="AD25" i="1"/>
  <c r="AC25" i="1"/>
  <c r="Y25" i="1"/>
  <c r="V25" i="1"/>
  <c r="W25" i="1" s="1"/>
  <c r="AG24" i="1"/>
  <c r="AF24" i="1"/>
  <c r="AE24" i="1"/>
  <c r="AD24" i="1"/>
  <c r="AC24" i="1"/>
  <c r="AB24" i="1"/>
  <c r="Y24" i="1"/>
  <c r="W24" i="1"/>
  <c r="X24" i="1" s="1"/>
  <c r="Z24" i="1" s="1"/>
  <c r="AH24" i="1" s="1"/>
  <c r="V24" i="1"/>
  <c r="AG23" i="1"/>
  <c r="AF23" i="1"/>
  <c r="AE23" i="1"/>
  <c r="AD23" i="1"/>
  <c r="AC23" i="1"/>
  <c r="Y23" i="1"/>
  <c r="V23" i="1"/>
  <c r="AB23" i="1" s="1"/>
  <c r="AG22" i="1"/>
  <c r="AF22" i="1"/>
  <c r="AE22" i="1"/>
  <c r="AD22" i="1"/>
  <c r="AC22" i="1"/>
  <c r="Y22" i="1"/>
  <c r="V22" i="1"/>
  <c r="W22" i="1" s="1"/>
  <c r="AG21" i="1"/>
  <c r="AF21" i="1"/>
  <c r="AE21" i="1"/>
  <c r="AD21" i="1"/>
  <c r="AC21" i="1"/>
  <c r="Y21" i="1"/>
  <c r="V21" i="1"/>
  <c r="W21" i="1" s="1"/>
  <c r="AG20" i="1"/>
  <c r="AF20" i="1"/>
  <c r="AE20" i="1"/>
  <c r="AD20" i="1"/>
  <c r="AC20" i="1"/>
  <c r="Y20" i="1"/>
  <c r="V20" i="1"/>
  <c r="AB20" i="1" s="1"/>
  <c r="AG19" i="1"/>
  <c r="AF19" i="1"/>
  <c r="AE19" i="1"/>
  <c r="AD19" i="1"/>
  <c r="AC19" i="1"/>
  <c r="Y19" i="1"/>
  <c r="V19" i="1"/>
  <c r="W19" i="1" s="1"/>
  <c r="AG18" i="1"/>
  <c r="AF18" i="1"/>
  <c r="AE18" i="1"/>
  <c r="AD18" i="1"/>
  <c r="AC18" i="1"/>
  <c r="Y18" i="1"/>
  <c r="V18" i="1"/>
  <c r="AB18" i="1" s="1"/>
  <c r="AG17" i="1"/>
  <c r="AF17" i="1"/>
  <c r="AE17" i="1"/>
  <c r="AD17" i="1"/>
  <c r="AC17" i="1"/>
  <c r="Y17" i="1"/>
  <c r="V17" i="1"/>
  <c r="W17" i="1" s="1"/>
  <c r="AG16" i="1"/>
  <c r="AF16" i="1"/>
  <c r="AE16" i="1"/>
  <c r="AD16" i="1"/>
  <c r="AC16" i="1"/>
  <c r="Y16" i="1"/>
  <c r="V16" i="1"/>
  <c r="AB16" i="1" s="1"/>
  <c r="AG15" i="1"/>
  <c r="AF15" i="1"/>
  <c r="AE15" i="1"/>
  <c r="AD15" i="1"/>
  <c r="AC15" i="1"/>
  <c r="Y15" i="1"/>
  <c r="V15" i="1"/>
  <c r="AB15" i="1" s="1"/>
  <c r="AG14" i="1"/>
  <c r="AF14" i="1"/>
  <c r="AE14" i="1"/>
  <c r="AD14" i="1"/>
  <c r="AC14" i="1"/>
  <c r="Y14" i="1"/>
  <c r="V14" i="1"/>
  <c r="W14" i="1" s="1"/>
  <c r="AG13" i="1"/>
  <c r="AF13" i="1"/>
  <c r="AE13" i="1"/>
  <c r="AD13" i="1"/>
  <c r="AC13" i="1"/>
  <c r="Y13" i="1"/>
  <c r="V13" i="1"/>
  <c r="W13" i="1" s="1"/>
  <c r="AG12" i="1"/>
  <c r="AF12" i="1"/>
  <c r="AE12" i="1"/>
  <c r="AD12" i="1"/>
  <c r="AC12" i="1"/>
  <c r="Y12" i="1"/>
  <c r="V12" i="1"/>
  <c r="AB12" i="1" s="1"/>
  <c r="AG11" i="1"/>
  <c r="AF11" i="1"/>
  <c r="AE11" i="1"/>
  <c r="AD11" i="1"/>
  <c r="AC11" i="1"/>
  <c r="Y11" i="1"/>
  <c r="V11" i="1"/>
  <c r="W11" i="1" s="1"/>
  <c r="W16" i="1" l="1"/>
  <c r="AB22" i="1"/>
  <c r="AA24" i="1"/>
  <c r="W26" i="1"/>
  <c r="X26" i="1" s="1"/>
  <c r="Z26" i="1" s="1"/>
  <c r="AH26" i="1" s="1"/>
  <c r="AB14" i="1"/>
  <c r="W18" i="1"/>
  <c r="X18" i="1" s="1"/>
  <c r="Z18" i="1" s="1"/>
  <c r="AH18" i="1" s="1"/>
  <c r="AB25" i="1"/>
  <c r="AB27" i="1"/>
  <c r="AB17" i="1"/>
  <c r="AB19" i="1"/>
  <c r="AB11" i="1"/>
  <c r="X30" i="1"/>
  <c r="Z30" i="1" s="1"/>
  <c r="AH30" i="1" s="1"/>
  <c r="AA30" i="1"/>
  <c r="AA17" i="1"/>
  <c r="X17" i="1"/>
  <c r="Z17" i="1" s="1"/>
  <c r="AH17" i="1" s="1"/>
  <c r="X21" i="1"/>
  <c r="Z21" i="1" s="1"/>
  <c r="AH21" i="1" s="1"/>
  <c r="AA21" i="1"/>
  <c r="X29" i="1"/>
  <c r="Z29" i="1" s="1"/>
  <c r="AH29" i="1" s="1"/>
  <c r="AA29" i="1"/>
  <c r="AA13" i="1"/>
  <c r="X13" i="1"/>
  <c r="Z13" i="1" s="1"/>
  <c r="AH13" i="1" s="1"/>
  <c r="X22" i="1"/>
  <c r="Z22" i="1" s="1"/>
  <c r="AH22" i="1" s="1"/>
  <c r="AA22" i="1"/>
  <c r="X14" i="1"/>
  <c r="Z14" i="1" s="1"/>
  <c r="AH14" i="1" s="1"/>
  <c r="AA14" i="1"/>
  <c r="X19" i="1"/>
  <c r="Z19" i="1" s="1"/>
  <c r="AH19" i="1" s="1"/>
  <c r="AA19" i="1"/>
  <c r="AA25" i="1"/>
  <c r="X25" i="1"/>
  <c r="Z25" i="1" s="1"/>
  <c r="AH25" i="1" s="1"/>
  <c r="X27" i="1"/>
  <c r="Z27" i="1" s="1"/>
  <c r="AH27" i="1" s="1"/>
  <c r="AA27" i="1"/>
  <c r="X11" i="1"/>
  <c r="Z11" i="1" s="1"/>
  <c r="AH11" i="1" s="1"/>
  <c r="AA11" i="1"/>
  <c r="W28" i="1"/>
  <c r="W20" i="1"/>
  <c r="W15" i="1"/>
  <c r="W23" i="1"/>
  <c r="W12" i="1"/>
  <c r="AB13" i="1"/>
  <c r="AA18" i="1"/>
  <c r="AB21" i="1"/>
  <c r="AB29" i="1"/>
  <c r="AA26" i="1" l="1"/>
  <c r="X16" i="1"/>
  <c r="Z16" i="1" s="1"/>
  <c r="AH16" i="1" s="1"/>
  <c r="AA16" i="1"/>
  <c r="AA20" i="1"/>
  <c r="X20" i="1"/>
  <c r="Z20" i="1" s="1"/>
  <c r="AH20" i="1" s="1"/>
  <c r="AA28" i="1"/>
  <c r="X28" i="1"/>
  <c r="Z28" i="1" s="1"/>
  <c r="AH28" i="1" s="1"/>
  <c r="AA12" i="1"/>
  <c r="X12" i="1"/>
  <c r="Z12" i="1" s="1"/>
  <c r="AH12" i="1" s="1"/>
  <c r="AA23" i="1"/>
  <c r="X23" i="1"/>
  <c r="Z23" i="1" s="1"/>
  <c r="AH23" i="1" s="1"/>
  <c r="AA15" i="1"/>
  <c r="X15" i="1"/>
  <c r="Z15" i="1" s="1"/>
  <c r="AH15" i="1" s="1"/>
  <c r="E6" i="7" l="1"/>
  <c r="D6" i="7"/>
  <c r="F6" i="7"/>
  <c r="G6" i="7"/>
  <c r="B3" i="2" l="1"/>
  <c r="D3" i="4"/>
  <c r="F3" i="6"/>
  <c r="H5" i="1" l="1"/>
  <c r="H4" i="1"/>
  <c r="H3" i="1" l="1"/>
  <c r="H7" i="1" l="1"/>
  <c r="H1" i="1" l="1"/>
  <c r="AH8" i="1" l="1"/>
  <c r="M4" i="6"/>
  <c r="N4" i="6" s="1"/>
  <c r="X32" i="1"/>
  <c r="X33" i="1"/>
  <c r="X31" i="1" l="1"/>
  <c r="H2" i="1" l="1"/>
</calcChain>
</file>

<file path=xl/sharedStrings.xml><?xml version="1.0" encoding="utf-8"?>
<sst xmlns="http://schemas.openxmlformats.org/spreadsheetml/2006/main" count="544" uniqueCount="243">
  <si>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</si>
  <si>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</si>
  <si>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</si>
  <si>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</si>
  <si>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</si>
  <si>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</si>
  <si>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</si>
  <si>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</si>
  <si>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</si>
  <si>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</si>
  <si>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</si>
  <si>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</si>
  <si>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</si>
  <si>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</si>
  <si>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</si>
  <si>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</si>
  <si>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</si>
  <si>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</si>
  <si>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</si>
  <si>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</si>
  <si>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</si>
  <si>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</si>
  <si>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</si>
  <si>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</si>
  <si>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</si>
  <si>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</si>
  <si>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</si>
  <si>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</si>
  <si>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</si>
  <si>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</si>
  <si>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</si>
  <si>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</si>
  <si>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</si>
  <si>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</si>
  <si>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</si>
  <si>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</si>
  <si>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</si>
  <si>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</si>
  <si>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</si>
  <si>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</si>
  <si>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</si>
  <si>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</si>
  <si>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</si>
  <si>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</si>
  <si>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</si>
  <si>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</si>
  <si>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</si>
  <si>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</si>
  <si>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</si>
  <si>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</si>
  <si>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</si>
  <si>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</si>
  <si>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</si>
  <si>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</si>
  <si>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</si>
  <si>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</si>
  <si>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</si>
  <si>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</si>
  <si>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</si>
  <si>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</si>
  <si>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</si>
  <si>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</si>
  <si>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</si>
  <si>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</si>
  <si>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</si>
  <si>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</si>
  <si>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</si>
  <si>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</si>
  <si>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</si>
  <si>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</si>
  <si>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</si>
  <si>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</si>
  <si>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</si>
  <si>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</si>
  <si>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</si>
  <si>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</si>
  <si>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</si>
  <si>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</si>
  <si>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</si>
  <si>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</si>
  <si>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</si>
  <si>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</si>
  <si>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</si>
  <si>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</si>
  <si>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</si>
  <si>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</si>
  <si>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</si>
  <si>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</si>
  <si>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</si>
  <si>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</si>
  <si>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</si>
  <si>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</si>
  <si>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</si>
  <si>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</si>
  <si>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</si>
  <si>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</si>
  <si>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</si>
  <si>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</si>
  <si>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</si>
  <si>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</si>
  <si>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</si>
  <si>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</si>
  <si>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</si>
  <si>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</si>
  <si>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</si>
  <si>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</si>
  <si>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</si>
  <si>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</si>
  <si>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</si>
  <si>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</si>
  <si>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</si>
  <si>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</si>
  <si>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</si>
  <si>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</si>
  <si>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</si>
  <si>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</si>
  <si>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</si>
  <si>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</si>
  <si>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</si>
  <si>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</si>
  <si>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</si>
  <si>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</si>
  <si>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</si>
  <si>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</si>
  <si>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</si>
  <si>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</si>
  <si>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</si>
  <si>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</si>
  <si>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</si>
  <si>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</si>
  <si>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</si>
  <si>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</si>
  <si>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</si>
  <si>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</si>
  <si>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</si>
  <si>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</si>
  <si>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</si>
  <si>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</si>
  <si>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</si>
  <si>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</si>
  <si>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</si>
  <si>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</si>
  <si>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</si>
  <si>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</si>
  <si>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</si>
  <si>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</si>
  <si>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</si>
  <si>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</si>
  <si>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</si>
  <si>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</si>
  <si>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</si>
  <si>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</si>
  <si>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</si>
  <si>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</si>
  <si>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</si>
  <si>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</si>
  <si>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</si>
  <si>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</si>
  <si>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</si>
  <si>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</si>
  <si>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</si>
  <si>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</si>
  <si>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</si>
  <si>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</si>
  <si>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</si>
  <si>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</si>
  <si>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</si>
  <si>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</si>
  <si>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</si>
  <si>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</si>
  <si>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</si>
  <si>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</si>
  <si>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</si>
  <si>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</si>
  <si>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</si>
  <si>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</si>
  <si>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</si>
  <si>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</si>
  <si>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</si>
  <si>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</si>
  <si>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</si>
  <si>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</si>
  <si>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</si>
  <si>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</si>
  <si>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</si>
  <si>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</si>
  <si>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</si>
  <si>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</si>
  <si>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</si>
  <si>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</si>
  <si>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</si>
  <si>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</si>
  <si>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</si>
  <si>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1e37f143-a7bd-4fd3-8dae-cf9e4293abd7</t>
  </si>
  <si>
    <t>Стол письменный 1600х750х755мм</t>
  </si>
  <si>
    <t>Укажите номер сертификата или выберите &lt;&lt;Нет&gt;&gt;</t>
  </si>
  <si>
    <t>Штука</t>
  </si>
  <si>
    <t>10329</t>
  </si>
  <si>
    <t>АО "Газпром газораспределение Белгород"</t>
  </si>
  <si>
    <t>308023, г. Белгород, 5-й заводской переулок, 38</t>
  </si>
  <si>
    <t>Иное</t>
  </si>
  <si>
    <t>32d2400d-014e-4f70-8666-a7bc1f25882e</t>
  </si>
  <si>
    <t>Стол</t>
  </si>
  <si>
    <t>a550eea9-4fe4-44b4-8de9-24c908c08c40</t>
  </si>
  <si>
    <t>Тумба для оргтехники 800х600х750мм</t>
  </si>
  <si>
    <t>fdce441b-4217-4abf-b60d-301c3193a147</t>
  </si>
  <si>
    <t>Тумба подкатная</t>
  </si>
  <si>
    <t>4a2c7d0a-7ba0-4076-8731-10dfc8ea80f4</t>
  </si>
  <si>
    <t>Стол письменный</t>
  </si>
  <si>
    <t>cb7f9234-5260-40e1-a4d3-65d224ca24f9</t>
  </si>
  <si>
    <t>Шкаф для одежды</t>
  </si>
  <si>
    <t>ca63284e-8775-45da-88bf-2051044d41c1</t>
  </si>
  <si>
    <t>Шкаф для документов 800х380х2000мм</t>
  </si>
  <si>
    <t>f1016cfc-b04f-4107-a974-a2d8f96c9ea5</t>
  </si>
  <si>
    <t>Шкаф для документов со стеклом</t>
  </si>
  <si>
    <t>1ab7669f-1568-4340-bf30-7ff35449e855</t>
  </si>
  <si>
    <t>Шкаф металлический для инвентаря</t>
  </si>
  <si>
    <t>152b050c-9e86-4adc-a3c5-27328e017bd2</t>
  </si>
  <si>
    <t>Диван трехместный</t>
  </si>
  <si>
    <t>f5668017-fb8b-4e99-8875-b0bc4459f59f</t>
  </si>
  <si>
    <t>Стул для посетителей</t>
  </si>
  <si>
    <t>aa52bc03-22de-477f-acfe-777b95527c20</t>
  </si>
  <si>
    <t>Зеркало</t>
  </si>
  <si>
    <t>b8dfbe99-1f09-46e2-9911-8bac08596145</t>
  </si>
  <si>
    <t>Кресло руководителя</t>
  </si>
  <si>
    <t>86fc0e3d-52e4-4125-8719-145011ff018d</t>
  </si>
  <si>
    <t>Шкаф сушильный для одежды</t>
  </si>
  <si>
    <t>33b55b95-59b2-4417-aa93-205839316332</t>
  </si>
  <si>
    <t>Шкаф металлический для одежды</t>
  </si>
  <si>
    <t>6c94ab94-49f6-4e71-acee-356e32621edd</t>
  </si>
  <si>
    <t>Скамейка для раздевалок</t>
  </si>
  <si>
    <t>12285d0a-b607-498e-853d-068112927544</t>
  </si>
  <si>
    <t>Стол обеденный</t>
  </si>
  <si>
    <t>7eff74c1-6897-482b-81fb-e07c0aab8b84</t>
  </si>
  <si>
    <t>7f5514b5-41ef-42b7-86ce-e4357d502a21</t>
  </si>
  <si>
    <t>Стул</t>
  </si>
  <si>
    <t>c1884313-ffe7-4f78-94f8-2e3224c55c82</t>
  </si>
  <si>
    <t>Комплект стеллажей архивных металлических</t>
  </si>
  <si>
    <t>Комплект</t>
  </si>
  <si>
    <t>Открытый запрос предложений в электронной форме</t>
  </si>
  <si>
    <t>1b359288-fa89-4d6f-a078-7f54936f4cd5</t>
  </si>
  <si>
    <t>d7ca4138-af62-4812-80ba-c9b19699aaa0</t>
  </si>
  <si>
    <t>85ba976f-708a-11e8-8260-005056b8f04c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</si>
</sst>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30"/>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240</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241</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239</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242</v>
      </c>
      <c r="B4" s="90"/>
      <c r="C4" s="90"/>
      <c r="D4" s="90">
        <v>161676</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IF(SUM(AH9:AH44)*100/MAX(SUM(Z10:Z41),1)&lt;50,"В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56364</v>
      </c>
      <c r="D11" s="175" t="s">
        <v>194</v>
      </c>
      <c r="E11" s="176" t="s">
        <v>85</v>
      </c>
      <c r="F11" s="177" t="s">
        <v>85</v>
      </c>
      <c r="G11" s="178" t="s">
        <v>128</v>
      </c>
      <c r="H11" s="178" t="s">
        <v>128</v>
      </c>
      <c r="I11" s="179"/>
      <c r="J11" s="180" t="s">
        <v>195</v>
      </c>
      <c r="K11" s="174" t="s">
        <v>196</v>
      </c>
      <c r="L11" s="174">
        <v>2</v>
      </c>
      <c r="M11" s="174" t="s">
        <v>197</v>
      </c>
      <c r="N11" s="181">
        <v>2</v>
      </c>
      <c r="O11" s="174" t="s">
        <v>198</v>
      </c>
      <c r="P11" s="174" t="s">
        <v>199</v>
      </c>
      <c r="Q11" s="177" t="s">
        <v>200</v>
      </c>
      <c r="R11" s="182">
        <v>5105.08</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30" si="0">X11</f>
        <v>0</v>
      </c>
      <c r="AA11" s="186">
        <f t="shared" ref="AA11:AA30" si="1">W11</f>
        <v>0</v>
      </c>
      <c r="AB11" s="186">
        <f t="shared" ref="AB11:AB30" si="2">V11</f>
        <v>0</v>
      </c>
      <c r="AC11" s="187">
        <f t="shared" ref="AC11:AC30"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56376</v>
      </c>
      <c r="D12" s="175" t="s">
        <v>202</v>
      </c>
      <c r="E12" s="176" t="s">
        <v>85</v>
      </c>
      <c r="F12" s="177" t="s">
        <v>85</v>
      </c>
      <c r="G12" s="178" t="s">
        <v>128</v>
      </c>
      <c r="H12" s="178" t="s">
        <v>128</v>
      </c>
      <c r="I12" s="179"/>
      <c r="J12" s="180" t="s">
        <v>195</v>
      </c>
      <c r="K12" s="174" t="s">
        <v>196</v>
      </c>
      <c r="L12" s="174">
        <v>2</v>
      </c>
      <c r="M12" s="174" t="s">
        <v>197</v>
      </c>
      <c r="N12" s="181">
        <v>2</v>
      </c>
      <c r="O12" s="174" t="s">
        <v>198</v>
      </c>
      <c r="P12" s="174" t="s">
        <v>199</v>
      </c>
      <c r="Q12" s="177" t="s">
        <v>200</v>
      </c>
      <c r="R12" s="182">
        <v>3054.24</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56261</v>
      </c>
      <c r="D13" s="175" t="s">
        <v>204</v>
      </c>
      <c r="E13" s="176" t="s">
        <v>85</v>
      </c>
      <c r="F13" s="177" t="s">
        <v>85</v>
      </c>
      <c r="G13" s="178" t="s">
        <v>128</v>
      </c>
      <c r="H13" s="178" t="s">
        <v>128</v>
      </c>
      <c r="I13" s="179"/>
      <c r="J13" s="180" t="s">
        <v>195</v>
      </c>
      <c r="K13" s="174" t="s">
        <v>196</v>
      </c>
      <c r="L13" s="174">
        <v>2</v>
      </c>
      <c r="M13" s="174" t="s">
        <v>197</v>
      </c>
      <c r="N13" s="181">
        <v>2</v>
      </c>
      <c r="O13" s="174" t="s">
        <v>198</v>
      </c>
      <c r="P13" s="174" t="s">
        <v>199</v>
      </c>
      <c r="Q13" s="177" t="s">
        <v>200</v>
      </c>
      <c r="R13" s="182">
        <v>6200</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56382</v>
      </c>
      <c r="D14" s="175" t="s">
        <v>206</v>
      </c>
      <c r="E14" s="176" t="s">
        <v>85</v>
      </c>
      <c r="F14" s="177" t="s">
        <v>85</v>
      </c>
      <c r="G14" s="178" t="s">
        <v>128</v>
      </c>
      <c r="H14" s="178" t="s">
        <v>128</v>
      </c>
      <c r="I14" s="179"/>
      <c r="J14" s="180" t="s">
        <v>195</v>
      </c>
      <c r="K14" s="174" t="s">
        <v>196</v>
      </c>
      <c r="L14" s="174">
        <v>2</v>
      </c>
      <c r="M14" s="174" t="s">
        <v>197</v>
      </c>
      <c r="N14" s="181">
        <v>2</v>
      </c>
      <c r="O14" s="174" t="s">
        <v>198</v>
      </c>
      <c r="P14" s="174" t="s">
        <v>199</v>
      </c>
      <c r="Q14" s="177" t="s">
        <v>200</v>
      </c>
      <c r="R14" s="182">
        <v>4650.84</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52670</v>
      </c>
      <c r="D15" s="175" t="s">
        <v>208</v>
      </c>
      <c r="E15" s="176" t="s">
        <v>85</v>
      </c>
      <c r="F15" s="177" t="s">
        <v>85</v>
      </c>
      <c r="G15" s="178" t="s">
        <v>128</v>
      </c>
      <c r="H15" s="178" t="s">
        <v>128</v>
      </c>
      <c r="I15" s="179"/>
      <c r="J15" s="180" t="s">
        <v>195</v>
      </c>
      <c r="K15" s="174" t="s">
        <v>196</v>
      </c>
      <c r="L15" s="174">
        <v>16</v>
      </c>
      <c r="M15" s="174" t="s">
        <v>197</v>
      </c>
      <c r="N15" s="181">
        <v>16</v>
      </c>
      <c r="O15" s="174" t="s">
        <v>198</v>
      </c>
      <c r="P15" s="174" t="s">
        <v>199</v>
      </c>
      <c r="Q15" s="177" t="s">
        <v>200</v>
      </c>
      <c r="R15" s="182">
        <v>36827.040000000001</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57465</v>
      </c>
      <c r="D16" s="175" t="s">
        <v>210</v>
      </c>
      <c r="E16" s="176" t="s">
        <v>85</v>
      </c>
      <c r="F16" s="177" t="s">
        <v>85</v>
      </c>
      <c r="G16" s="178" t="s">
        <v>128</v>
      </c>
      <c r="H16" s="178" t="s">
        <v>128</v>
      </c>
      <c r="I16" s="179"/>
      <c r="J16" s="180" t="s">
        <v>195</v>
      </c>
      <c r="K16" s="174" t="s">
        <v>196</v>
      </c>
      <c r="L16" s="174">
        <v>15</v>
      </c>
      <c r="M16" s="174" t="s">
        <v>197</v>
      </c>
      <c r="N16" s="181">
        <v>15</v>
      </c>
      <c r="O16" s="174" t="s">
        <v>198</v>
      </c>
      <c r="P16" s="174" t="s">
        <v>199</v>
      </c>
      <c r="Q16" s="177" t="s">
        <v>200</v>
      </c>
      <c r="R16" s="182">
        <v>66304.95</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57257</v>
      </c>
      <c r="D17" s="175" t="s">
        <v>212</v>
      </c>
      <c r="E17" s="176" t="s">
        <v>85</v>
      </c>
      <c r="F17" s="177" t="s">
        <v>85</v>
      </c>
      <c r="G17" s="178" t="s">
        <v>128</v>
      </c>
      <c r="H17" s="178" t="s">
        <v>128</v>
      </c>
      <c r="I17" s="179"/>
      <c r="J17" s="180" t="s">
        <v>195</v>
      </c>
      <c r="K17" s="174" t="s">
        <v>196</v>
      </c>
      <c r="L17" s="174">
        <v>8</v>
      </c>
      <c r="M17" s="174" t="s">
        <v>197</v>
      </c>
      <c r="N17" s="181">
        <v>8</v>
      </c>
      <c r="O17" s="174" t="s">
        <v>198</v>
      </c>
      <c r="P17" s="174" t="s">
        <v>199</v>
      </c>
      <c r="Q17" s="177" t="s">
        <v>200</v>
      </c>
      <c r="R17" s="182">
        <v>39450.879999999997</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57466</v>
      </c>
      <c r="D18" s="175" t="s">
        <v>214</v>
      </c>
      <c r="E18" s="176" t="s">
        <v>85</v>
      </c>
      <c r="F18" s="177" t="s">
        <v>85</v>
      </c>
      <c r="G18" s="178" t="s">
        <v>128</v>
      </c>
      <c r="H18" s="178" t="s">
        <v>128</v>
      </c>
      <c r="I18" s="179"/>
      <c r="J18" s="180" t="s">
        <v>195</v>
      </c>
      <c r="K18" s="174" t="s">
        <v>196</v>
      </c>
      <c r="L18" s="174">
        <v>2</v>
      </c>
      <c r="M18" s="174" t="s">
        <v>197</v>
      </c>
      <c r="N18" s="181">
        <v>2</v>
      </c>
      <c r="O18" s="174" t="s">
        <v>198</v>
      </c>
      <c r="P18" s="174" t="s">
        <v>199</v>
      </c>
      <c r="Q18" s="177" t="s">
        <v>200</v>
      </c>
      <c r="R18" s="182">
        <v>11961.02</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215</v>
      </c>
      <c r="B19" s="174">
        <v>9</v>
      </c>
      <c r="C19" s="174">
        <v>57467</v>
      </c>
      <c r="D19" s="175" t="s">
        <v>216</v>
      </c>
      <c r="E19" s="176" t="s">
        <v>85</v>
      </c>
      <c r="F19" s="177" t="s">
        <v>85</v>
      </c>
      <c r="G19" s="178" t="s">
        <v>128</v>
      </c>
      <c r="H19" s="178" t="s">
        <v>128</v>
      </c>
      <c r="I19" s="179"/>
      <c r="J19" s="180" t="s">
        <v>195</v>
      </c>
      <c r="K19" s="174" t="s">
        <v>196</v>
      </c>
      <c r="L19" s="174">
        <v>2</v>
      </c>
      <c r="M19" s="174" t="s">
        <v>197</v>
      </c>
      <c r="N19" s="181">
        <v>2</v>
      </c>
      <c r="O19" s="174" t="s">
        <v>198</v>
      </c>
      <c r="P19" s="174" t="s">
        <v>199</v>
      </c>
      <c r="Q19" s="177" t="s">
        <v>200</v>
      </c>
      <c r="R19" s="182">
        <v>10428.82</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217</v>
      </c>
      <c r="B20" s="174">
        <v>10</v>
      </c>
      <c r="C20" s="174">
        <v>52527</v>
      </c>
      <c r="D20" s="175" t="s">
        <v>218</v>
      </c>
      <c r="E20" s="176" t="s">
        <v>85</v>
      </c>
      <c r="F20" s="177" t="s">
        <v>85</v>
      </c>
      <c r="G20" s="178" t="s">
        <v>128</v>
      </c>
      <c r="H20" s="178" t="s">
        <v>128</v>
      </c>
      <c r="I20" s="179"/>
      <c r="J20" s="180" t="s">
        <v>195</v>
      </c>
      <c r="K20" s="174" t="s">
        <v>196</v>
      </c>
      <c r="L20" s="174">
        <v>5</v>
      </c>
      <c r="M20" s="174" t="s">
        <v>197</v>
      </c>
      <c r="N20" s="181">
        <v>5</v>
      </c>
      <c r="O20" s="174" t="s">
        <v>198</v>
      </c>
      <c r="P20" s="174" t="s">
        <v>199</v>
      </c>
      <c r="Q20" s="177" t="s">
        <v>200</v>
      </c>
      <c r="R20" s="182">
        <v>90402.55</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219</v>
      </c>
      <c r="B21" s="174">
        <v>11</v>
      </c>
      <c r="C21" s="174">
        <v>55355</v>
      </c>
      <c r="D21" s="175" t="s">
        <v>220</v>
      </c>
      <c r="E21" s="176" t="s">
        <v>85</v>
      </c>
      <c r="F21" s="177" t="s">
        <v>85</v>
      </c>
      <c r="G21" s="178" t="s">
        <v>128</v>
      </c>
      <c r="H21" s="178" t="s">
        <v>128</v>
      </c>
      <c r="I21" s="179"/>
      <c r="J21" s="180" t="s">
        <v>195</v>
      </c>
      <c r="K21" s="174" t="s">
        <v>196</v>
      </c>
      <c r="L21" s="174">
        <v>44</v>
      </c>
      <c r="M21" s="174" t="s">
        <v>197</v>
      </c>
      <c r="N21" s="181">
        <v>44</v>
      </c>
      <c r="O21" s="174" t="s">
        <v>198</v>
      </c>
      <c r="P21" s="174" t="s">
        <v>199</v>
      </c>
      <c r="Q21" s="177" t="s">
        <v>200</v>
      </c>
      <c r="R21" s="182">
        <v>40420.160000000003</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221</v>
      </c>
      <c r="B22" s="174">
        <v>12</v>
      </c>
      <c r="C22" s="174">
        <v>52392</v>
      </c>
      <c r="D22" s="175" t="s">
        <v>222</v>
      </c>
      <c r="E22" s="176" t="s">
        <v>85</v>
      </c>
      <c r="F22" s="177" t="s">
        <v>85</v>
      </c>
      <c r="G22" s="178" t="s">
        <v>128</v>
      </c>
      <c r="H22" s="178" t="s">
        <v>128</v>
      </c>
      <c r="I22" s="179"/>
      <c r="J22" s="180" t="s">
        <v>195</v>
      </c>
      <c r="K22" s="174" t="s">
        <v>196</v>
      </c>
      <c r="L22" s="174">
        <v>4</v>
      </c>
      <c r="M22" s="174" t="s">
        <v>197</v>
      </c>
      <c r="N22" s="181">
        <v>4</v>
      </c>
      <c r="O22" s="174" t="s">
        <v>198</v>
      </c>
      <c r="P22" s="174" t="s">
        <v>199</v>
      </c>
      <c r="Q22" s="177" t="s">
        <v>200</v>
      </c>
      <c r="R22" s="182">
        <v>8603.4</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223</v>
      </c>
      <c r="B23" s="174">
        <v>13</v>
      </c>
      <c r="C23" s="174">
        <v>55595</v>
      </c>
      <c r="D23" s="175" t="s">
        <v>224</v>
      </c>
      <c r="E23" s="176" t="s">
        <v>85</v>
      </c>
      <c r="F23" s="177" t="s">
        <v>85</v>
      </c>
      <c r="G23" s="178" t="s">
        <v>128</v>
      </c>
      <c r="H23" s="178" t="s">
        <v>128</v>
      </c>
      <c r="I23" s="179"/>
      <c r="J23" s="180" t="s">
        <v>195</v>
      </c>
      <c r="K23" s="174" t="s">
        <v>196</v>
      </c>
      <c r="L23" s="174">
        <v>4</v>
      </c>
      <c r="M23" s="174" t="s">
        <v>197</v>
      </c>
      <c r="N23" s="181">
        <v>4</v>
      </c>
      <c r="O23" s="174" t="s">
        <v>198</v>
      </c>
      <c r="P23" s="174" t="s">
        <v>199</v>
      </c>
      <c r="Q23" s="177" t="s">
        <v>200</v>
      </c>
      <c r="R23" s="182">
        <v>98000</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225</v>
      </c>
      <c r="B24" s="174">
        <v>14</v>
      </c>
      <c r="C24" s="174">
        <v>56285</v>
      </c>
      <c r="D24" s="175" t="s">
        <v>226</v>
      </c>
      <c r="E24" s="176" t="s">
        <v>85</v>
      </c>
      <c r="F24" s="177" t="s">
        <v>85</v>
      </c>
      <c r="G24" s="178" t="s">
        <v>128</v>
      </c>
      <c r="H24" s="178" t="s">
        <v>128</v>
      </c>
      <c r="I24" s="179"/>
      <c r="J24" s="180" t="s">
        <v>195</v>
      </c>
      <c r="K24" s="174" t="s">
        <v>196</v>
      </c>
      <c r="L24" s="174">
        <v>10</v>
      </c>
      <c r="M24" s="174" t="s">
        <v>197</v>
      </c>
      <c r="N24" s="181">
        <v>10</v>
      </c>
      <c r="O24" s="174" t="s">
        <v>198</v>
      </c>
      <c r="P24" s="174" t="s">
        <v>199</v>
      </c>
      <c r="Q24" s="177" t="s">
        <v>200</v>
      </c>
      <c r="R24" s="182">
        <v>190661</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227</v>
      </c>
      <c r="B25" s="174">
        <v>15</v>
      </c>
      <c r="C25" s="174">
        <v>57468</v>
      </c>
      <c r="D25" s="175" t="s">
        <v>228</v>
      </c>
      <c r="E25" s="176" t="s">
        <v>85</v>
      </c>
      <c r="F25" s="177" t="s">
        <v>85</v>
      </c>
      <c r="G25" s="178" t="s">
        <v>128</v>
      </c>
      <c r="H25" s="178" t="s">
        <v>128</v>
      </c>
      <c r="I25" s="179"/>
      <c r="J25" s="180" t="s">
        <v>195</v>
      </c>
      <c r="K25" s="174" t="s">
        <v>196</v>
      </c>
      <c r="L25" s="174">
        <v>72</v>
      </c>
      <c r="M25" s="174" t="s">
        <v>197</v>
      </c>
      <c r="N25" s="181">
        <v>72</v>
      </c>
      <c r="O25" s="174" t="s">
        <v>198</v>
      </c>
      <c r="P25" s="174" t="s">
        <v>199</v>
      </c>
      <c r="Q25" s="177" t="s">
        <v>200</v>
      </c>
      <c r="R25" s="182">
        <v>312528.96000000002</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229</v>
      </c>
      <c r="B26" s="174">
        <v>16</v>
      </c>
      <c r="C26" s="174">
        <v>21</v>
      </c>
      <c r="D26" s="175" t="s">
        <v>230</v>
      </c>
      <c r="E26" s="176" t="s">
        <v>85</v>
      </c>
      <c r="F26" s="177" t="s">
        <v>85</v>
      </c>
      <c r="G26" s="178" t="s">
        <v>128</v>
      </c>
      <c r="H26" s="178" t="s">
        <v>128</v>
      </c>
      <c r="I26" s="179"/>
      <c r="J26" s="180" t="s">
        <v>195</v>
      </c>
      <c r="K26" s="174" t="s">
        <v>196</v>
      </c>
      <c r="L26" s="174">
        <v>20</v>
      </c>
      <c r="M26" s="174" t="s">
        <v>197</v>
      </c>
      <c r="N26" s="181">
        <v>20</v>
      </c>
      <c r="O26" s="174" t="s">
        <v>198</v>
      </c>
      <c r="P26" s="174" t="s">
        <v>199</v>
      </c>
      <c r="Q26" s="177" t="s">
        <v>200</v>
      </c>
      <c r="R26" s="182">
        <v>50593.2</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231</v>
      </c>
      <c r="B27" s="174">
        <v>17</v>
      </c>
      <c r="C27" s="174">
        <v>56387</v>
      </c>
      <c r="D27" s="175" t="s">
        <v>232</v>
      </c>
      <c r="E27" s="176" t="s">
        <v>85</v>
      </c>
      <c r="F27" s="177" t="s">
        <v>85</v>
      </c>
      <c r="G27" s="178" t="s">
        <v>128</v>
      </c>
      <c r="H27" s="178" t="s">
        <v>128</v>
      </c>
      <c r="I27" s="179"/>
      <c r="J27" s="180" t="s">
        <v>195</v>
      </c>
      <c r="K27" s="174" t="s">
        <v>196</v>
      </c>
      <c r="L27" s="174">
        <v>2</v>
      </c>
      <c r="M27" s="174" t="s">
        <v>197</v>
      </c>
      <c r="N27" s="181">
        <v>2</v>
      </c>
      <c r="O27" s="174" t="s">
        <v>198</v>
      </c>
      <c r="P27" s="174" t="s">
        <v>199</v>
      </c>
      <c r="Q27" s="177" t="s">
        <v>200</v>
      </c>
      <c r="R27" s="182">
        <v>9106.7800000000007</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45">
      <c r="A28" s="174" t="s">
        <v>233</v>
      </c>
      <c r="B28" s="174">
        <v>18</v>
      </c>
      <c r="C28" s="174">
        <v>56409</v>
      </c>
      <c r="D28" s="175" t="s">
        <v>232</v>
      </c>
      <c r="E28" s="176" t="s">
        <v>85</v>
      </c>
      <c r="F28" s="177" t="s">
        <v>85</v>
      </c>
      <c r="G28" s="178" t="s">
        <v>128</v>
      </c>
      <c r="H28" s="178" t="s">
        <v>128</v>
      </c>
      <c r="I28" s="179"/>
      <c r="J28" s="180" t="s">
        <v>195</v>
      </c>
      <c r="K28" s="174" t="s">
        <v>196</v>
      </c>
      <c r="L28" s="174">
        <v>1</v>
      </c>
      <c r="M28" s="174" t="s">
        <v>197</v>
      </c>
      <c r="N28" s="181">
        <v>1</v>
      </c>
      <c r="O28" s="174" t="s">
        <v>198</v>
      </c>
      <c r="P28" s="174" t="s">
        <v>199</v>
      </c>
      <c r="Q28" s="177" t="s">
        <v>200</v>
      </c>
      <c r="R28" s="182">
        <v>3982.2</v>
      </c>
      <c r="S28" s="183">
        <v>0</v>
      </c>
      <c r="T28" s="184" t="s">
        <v>116</v>
      </c>
      <c r="U28" s="182">
        <v>0</v>
      </c>
      <c r="V28" s="185">
        <f>ROUND(ROUND(S28,2)*ROUND(L28,3),2)</f>
        <v>0</v>
      </c>
      <c r="W28" s="185">
        <f>ROUND(V28*IF(UPPER(T28)="18%",18,1)*IF(UPPER(T28)="10%",10,1)*IF(UPPER(T28)="НДС не облагается",0,1)/100,2)</f>
        <v>0</v>
      </c>
      <c r="X28" s="185">
        <f>ROUND(W28+V28,2)</f>
        <v>0</v>
      </c>
      <c r="Y28" s="186">
        <f>IF(S28&gt;IF(U28=0,S28,U28),1,0)</f>
        <v>0</v>
      </c>
      <c r="Z28" s="186">
        <f t="shared" si="0"/>
        <v>0</v>
      </c>
      <c r="AA28" s="186">
        <f t="shared" si="1"/>
        <v>0</v>
      </c>
      <c r="AB28" s="186">
        <f t="shared" si="2"/>
        <v>0</v>
      </c>
      <c r="AC28" s="187">
        <f t="shared" si="3"/>
        <v>1</v>
      </c>
      <c r="AD28" s="187">
        <f>IF(AND(E28="Да",OR(AND(F28 = "Да",ISBLANK(G28)),AND(F28 = "Да", G28 = "В соответствии с техническим заданием"),AND(F28 = "Нет",NOT(G28 = "В соответствии с техническим заданием")))),1,0)</f>
        <v>0</v>
      </c>
      <c r="AE28" s="188">
        <f>IF(AND(E28="Да",OR(AND(F28 = "Да",ISBLANK(H28)),AND(F28 = "Да", H28 = "В соответствии с техническим заданием"),AND(F28 = "Нет",NOT(H28 = "В соответствии с техническим заданием")))),1,0)</f>
        <v>0</v>
      </c>
      <c r="AF28" s="188">
        <f>IF(OR(AND(E28="Нет",F28="Нет"),AND(E28="Да",F28="Нет"),AND(E28="Да",F28="Да")),0,1)</f>
        <v>0</v>
      </c>
      <c r="AG28" s="188">
        <f>IF(AND(Q28="Россия"),1,0)</f>
        <v>0</v>
      </c>
      <c r="AH28" s="188">
        <f>Z28*AG28</f>
        <v>0</v>
      </c>
      <c r="AI28" s="73" t="s">
        <v>105</v>
      </c>
    </row>
    <row r="29" spans="1:35" ht="50.1" customHeight="1" x14ac:dyDescent="0.45">
      <c r="A29" s="174" t="s">
        <v>234</v>
      </c>
      <c r="B29" s="174">
        <v>19</v>
      </c>
      <c r="C29" s="174">
        <v>52499</v>
      </c>
      <c r="D29" s="175" t="s">
        <v>235</v>
      </c>
      <c r="E29" s="176" t="s">
        <v>85</v>
      </c>
      <c r="F29" s="177" t="s">
        <v>85</v>
      </c>
      <c r="G29" s="178" t="s">
        <v>128</v>
      </c>
      <c r="H29" s="178" t="s">
        <v>128</v>
      </c>
      <c r="I29" s="179"/>
      <c r="J29" s="180" t="s">
        <v>195</v>
      </c>
      <c r="K29" s="174" t="s">
        <v>196</v>
      </c>
      <c r="L29" s="174">
        <v>11</v>
      </c>
      <c r="M29" s="174" t="s">
        <v>197</v>
      </c>
      <c r="N29" s="181">
        <v>11</v>
      </c>
      <c r="O29" s="174" t="s">
        <v>198</v>
      </c>
      <c r="P29" s="174" t="s">
        <v>199</v>
      </c>
      <c r="Q29" s="177" t="s">
        <v>200</v>
      </c>
      <c r="R29" s="182">
        <v>17357.669999999998</v>
      </c>
      <c r="S29" s="183">
        <v>0</v>
      </c>
      <c r="T29" s="184" t="s">
        <v>116</v>
      </c>
      <c r="U29" s="182">
        <v>0</v>
      </c>
      <c r="V29" s="185">
        <f>ROUND(ROUND(S29,2)*ROUND(L29,3),2)</f>
        <v>0</v>
      </c>
      <c r="W29" s="185">
        <f>ROUND(V29*IF(UPPER(T29)="18%",18,1)*IF(UPPER(T29)="10%",10,1)*IF(UPPER(T29)="НДС не облагается",0,1)/100,2)</f>
        <v>0</v>
      </c>
      <c r="X29" s="185">
        <f>ROUND(W29+V29,2)</f>
        <v>0</v>
      </c>
      <c r="Y29" s="186">
        <f>IF(S29&gt;IF(U29=0,S29,U29),1,0)</f>
        <v>0</v>
      </c>
      <c r="Z29" s="186">
        <f t="shared" si="0"/>
        <v>0</v>
      </c>
      <c r="AA29" s="186">
        <f t="shared" si="1"/>
        <v>0</v>
      </c>
      <c r="AB29" s="186">
        <f t="shared" si="2"/>
        <v>0</v>
      </c>
      <c r="AC29" s="187">
        <f t="shared" si="3"/>
        <v>1</v>
      </c>
      <c r="AD29" s="187">
        <f>IF(AND(E29="Да",OR(AND(F29 = "Да",ISBLANK(G29)),AND(F29 = "Да", G29 = "В соответствии с техническим заданием"),AND(F29 = "Нет",NOT(G29 = "В соответствии с техническим заданием")))),1,0)</f>
        <v>0</v>
      </c>
      <c r="AE29" s="188">
        <f>IF(AND(E29="Да",OR(AND(F29 = "Да",ISBLANK(H29)),AND(F29 = "Да", H29 = "В соответствии с техническим заданием"),AND(F29 = "Нет",NOT(H29 = "В соответствии с техническим заданием")))),1,0)</f>
        <v>0</v>
      </c>
      <c r="AF29" s="188">
        <f>IF(OR(AND(E29="Нет",F29="Нет"),AND(E29="Да",F29="Нет"),AND(E29="Да",F29="Да")),0,1)</f>
        <v>0</v>
      </c>
      <c r="AG29" s="188">
        <f>IF(AND(Q29="Россия"),1,0)</f>
        <v>0</v>
      </c>
      <c r="AH29" s="188">
        <f>Z29*AG29</f>
        <v>0</v>
      </c>
      <c r="AI29" s="73" t="s">
        <v>105</v>
      </c>
    </row>
    <row r="30" spans="1:35" ht="50.1" customHeight="1" x14ac:dyDescent="0.45">
      <c r="A30" s="174" t="s">
        <v>236</v>
      </c>
      <c r="B30" s="174">
        <v>20</v>
      </c>
      <c r="C30" s="174">
        <v>52800</v>
      </c>
      <c r="D30" s="175" t="s">
        <v>237</v>
      </c>
      <c r="E30" s="176" t="s">
        <v>85</v>
      </c>
      <c r="F30" s="177" t="s">
        <v>85</v>
      </c>
      <c r="G30" s="178" t="s">
        <v>128</v>
      </c>
      <c r="H30" s="178" t="s">
        <v>128</v>
      </c>
      <c r="I30" s="179"/>
      <c r="J30" s="180" t="s">
        <v>195</v>
      </c>
      <c r="K30" s="174" t="s">
        <v>238</v>
      </c>
      <c r="L30" s="174">
        <v>1</v>
      </c>
      <c r="M30" s="174" t="s">
        <v>197</v>
      </c>
      <c r="N30" s="181">
        <v>1</v>
      </c>
      <c r="O30" s="174" t="s">
        <v>198</v>
      </c>
      <c r="P30" s="174" t="s">
        <v>199</v>
      </c>
      <c r="Q30" s="177" t="s">
        <v>200</v>
      </c>
      <c r="R30" s="182">
        <v>371684.94</v>
      </c>
      <c r="S30" s="183">
        <v>371684.94</v>
      </c>
      <c r="T30" s="184" t="s">
        <v>116</v>
      </c>
      <c r="U30" s="182">
        <v>371684.94</v>
      </c>
      <c r="V30" s="185">
        <f>ROUND(ROUND(S30,2)*ROUND(L30,3),2)</f>
        <v>371684.94</v>
      </c>
      <c r="W30" s="185">
        <f>ROUND(V30*IF(UPPER(T30)="18%",18,1)*IF(UPPER(T30)="10%",10,1)*IF(UPPER(T30)="НДС не облагается",0,1)/100,2)</f>
        <v>66903.289999999994</v>
      </c>
      <c r="X30" s="185">
        <f>ROUND(W30+V30,2)</f>
        <v>438588.23</v>
      </c>
      <c r="Y30" s="186">
        <f>IF(S30&gt;IF(U30=0,S30,U30),1,0)</f>
        <v>0</v>
      </c>
      <c r="Z30" s="186">
        <f t="shared" si="0"/>
        <v>438588.23</v>
      </c>
      <c r="AA30" s="186">
        <f t="shared" si="1"/>
        <v>66903.289999999994</v>
      </c>
      <c r="AB30" s="186">
        <f t="shared" si="2"/>
        <v>371684.94</v>
      </c>
      <c r="AC30" s="187">
        <f t="shared" si="3"/>
        <v>1</v>
      </c>
      <c r="AD30" s="187">
        <f>IF(AND(E30="Да",OR(AND(F30 = "Да",ISBLANK(G30)),AND(F30 = "Да", G30 = "В соответствии с техническим заданием"),AND(F30 = "Нет",NOT(G30 = "В соответствии с техническим заданием")))),1,0)</f>
        <v>0</v>
      </c>
      <c r="AE30" s="188">
        <f>IF(AND(E30="Да",OR(AND(F30 = "Да",ISBLANK(H30)),AND(F30 = "Да", H30 = "В соответствии с техническим заданием"),AND(F30 = "Нет",NOT(H30 = "В соответствии с техническим заданием")))),1,0)</f>
        <v>0</v>
      </c>
      <c r="AF30" s="188">
        <f>IF(OR(AND(E30="Нет",F30="Нет"),AND(E30="Да",F30="Нет"),AND(E30="Да",F30="Да")),0,1)</f>
        <v>0</v>
      </c>
      <c r="AG30" s="188">
        <f>IF(AND(Q30="Россия"),1,0)</f>
        <v>0</v>
      </c>
      <c r="AH30" s="188">
        <f>Z30*AG30</f>
        <v>0</v>
      </c>
      <c r="AI30" s="73" t="s">
        <v>105</v>
      </c>
    </row>
    <row r="31" spans="1:35" ht="50.1" customHeight="1" x14ac:dyDescent="0.25">
      <c r="A31" s="138" t="s">
        <v>114</v>
      </c>
      <c r="B31" s="138"/>
      <c r="C31" s="138"/>
      <c r="D31" s="138"/>
      <c r="E31" s="138"/>
      <c r="F31" s="138"/>
      <c r="G31" s="138"/>
      <c r="H31" s="138"/>
      <c r="I31" s="138"/>
      <c r="J31" s="138"/>
      <c r="K31" s="138"/>
      <c r="L31" s="138"/>
      <c r="M31" s="138"/>
      <c r="N31" s="138"/>
      <c r="O31" s="138"/>
      <c r="P31" s="138"/>
      <c r="Q31" s="138"/>
      <c r="R31" s="138"/>
      <c r="S31" s="138"/>
      <c r="T31" s="138"/>
      <c r="U31" s="138"/>
      <c r="V31" s="138"/>
      <c r="W31" s="139"/>
      <c r="X31" s="104">
        <f>SUM(Z8:Z40)</f>
        <v>438588.23</v>
      </c>
      <c r="Y31" s="86"/>
      <c r="Z31" s="85"/>
      <c r="AA31" s="85"/>
      <c r="AB31" s="85"/>
      <c r="AC31" s="85"/>
    </row>
    <row r="32" spans="1:35" ht="50.1" customHeight="1" x14ac:dyDescent="0.25">
      <c r="A32" s="140" t="s">
        <v>115</v>
      </c>
      <c r="B32" s="138"/>
      <c r="C32" s="138"/>
      <c r="D32" s="138"/>
      <c r="E32" s="138"/>
      <c r="F32" s="138"/>
      <c r="G32" s="138"/>
      <c r="H32" s="138"/>
      <c r="I32" s="138"/>
      <c r="J32" s="138"/>
      <c r="K32" s="138"/>
      <c r="L32" s="138"/>
      <c r="M32" s="138"/>
      <c r="N32" s="138"/>
      <c r="O32" s="138"/>
      <c r="P32" s="138"/>
      <c r="Q32" s="138"/>
      <c r="R32" s="138"/>
      <c r="S32" s="138"/>
      <c r="T32" s="138"/>
      <c r="U32" s="138"/>
      <c r="V32" s="138"/>
      <c r="W32" s="139"/>
      <c r="X32" s="104">
        <f>SUM(AB10:AB33)</f>
        <v>371684.94</v>
      </c>
      <c r="Y32" s="86"/>
      <c r="Z32" s="85"/>
      <c r="AA32" s="85"/>
      <c r="AB32" s="85"/>
      <c r="AC32" s="85"/>
    </row>
    <row r="33" spans="1:29" ht="50.1" customHeight="1" x14ac:dyDescent="0.25">
      <c r="A33" s="140" t="s">
        <v>81</v>
      </c>
      <c r="B33" s="138"/>
      <c r="C33" s="138"/>
      <c r="D33" s="138"/>
      <c r="E33" s="138"/>
      <c r="F33" s="138"/>
      <c r="G33" s="138"/>
      <c r="H33" s="138"/>
      <c r="I33" s="138"/>
      <c r="J33" s="138"/>
      <c r="K33" s="138"/>
      <c r="L33" s="138"/>
      <c r="M33" s="138"/>
      <c r="N33" s="138"/>
      <c r="O33" s="138"/>
      <c r="P33" s="138"/>
      <c r="Q33" s="138"/>
      <c r="R33" s="138"/>
      <c r="S33" s="138"/>
      <c r="T33" s="138"/>
      <c r="U33" s="138"/>
      <c r="V33" s="138"/>
      <c r="W33" s="139"/>
      <c r="X33" s="104">
        <f>SUM(AA:AA)</f>
        <v>66903.289999999994</v>
      </c>
      <c r="Y33" s="86"/>
      <c r="Z33" s="85"/>
      <c r="AA33" s="85"/>
      <c r="AB33" s="85"/>
      <c r="AC33" s="85"/>
    </row>
    <row r="34" spans="1:29" ht="50.1" customHeight="1" x14ac:dyDescent="0.25">
      <c r="B34" s="58" t="s">
        <v>55</v>
      </c>
      <c r="C34" s="17"/>
      <c r="D34" s="77"/>
      <c r="E34" s="77"/>
      <c r="F34" s="77"/>
      <c r="G34" s="77"/>
      <c r="H34" s="77"/>
      <c r="I34" s="78"/>
      <c r="J34" s="78"/>
      <c r="K34" s="78"/>
      <c r="L34" s="78"/>
      <c r="M34" s="78"/>
      <c r="N34" s="78"/>
      <c r="O34" s="78"/>
      <c r="P34" s="78"/>
      <c r="Q34" s="78"/>
      <c r="R34" s="78"/>
      <c r="S34" s="79"/>
      <c r="T34" s="79"/>
      <c r="U34" s="79"/>
      <c r="V34" s="79"/>
      <c r="W34" s="79"/>
      <c r="X34" s="80"/>
      <c r="Y34" s="80"/>
    </row>
    <row r="35" spans="1:29" ht="50.1" customHeight="1" x14ac:dyDescent="0.25">
      <c r="B35" s="58" t="s">
        <v>56</v>
      </c>
      <c r="D35" s="81"/>
      <c r="E35" s="81"/>
      <c r="F35" s="81"/>
      <c r="G35" s="81"/>
      <c r="H35" s="81"/>
      <c r="I35" s="76"/>
      <c r="J35" s="76"/>
      <c r="K35" s="76"/>
      <c r="L35" s="76"/>
      <c r="M35" s="76"/>
      <c r="N35" s="76"/>
      <c r="O35" s="76"/>
      <c r="P35" s="76"/>
      <c r="Q35" s="76"/>
      <c r="R35" s="76"/>
      <c r="S35" s="82"/>
      <c r="T35" s="82"/>
      <c r="U35" s="82"/>
      <c r="V35" s="82"/>
      <c r="W35" s="82"/>
      <c r="X35" s="83"/>
      <c r="Y35" s="83"/>
    </row>
    <row r="36" spans="1:29" ht="50.1" customHeight="1" x14ac:dyDescent="0.25">
      <c r="H36" s="19"/>
      <c r="I36" s="18"/>
      <c r="J36" s="18"/>
      <c r="S36" s="21"/>
      <c r="T36" s="21"/>
      <c r="U36" s="21"/>
      <c r="V36" s="21"/>
      <c r="W36" s="21"/>
      <c r="X36" s="10"/>
      <c r="Y36" s="10"/>
    </row>
    <row r="37" spans="1:29" ht="50.1" customHeight="1" x14ac:dyDescent="0.25">
      <c r="A37" s="13"/>
      <c r="B37" s="13"/>
      <c r="C37" s="13"/>
      <c r="D37" s="1" t="s">
        <v>22</v>
      </c>
      <c r="E37" s="38"/>
      <c r="F37" s="38"/>
      <c r="G37" s="37"/>
      <c r="H37" s="76" t="s">
        <v>69</v>
      </c>
      <c r="I37" s="19"/>
      <c r="J37" s="20"/>
      <c r="K37" s="14"/>
      <c r="L37" s="14"/>
      <c r="M37" s="14"/>
      <c r="N37" s="14"/>
      <c r="O37" s="14"/>
      <c r="P37" s="14"/>
      <c r="Q37" s="14"/>
      <c r="R37" s="14"/>
      <c r="S37" s="20"/>
      <c r="T37" s="20"/>
      <c r="U37" s="20"/>
      <c r="V37" s="20"/>
      <c r="W37" s="20"/>
      <c r="X37" s="14"/>
      <c r="Y37" s="14"/>
      <c r="Z37" s="72"/>
    </row>
    <row r="38" spans="1:29" ht="50.1" customHeight="1" x14ac:dyDescent="0.25">
      <c r="D38" s="37" t="s">
        <v>8</v>
      </c>
      <c r="E38" s="1"/>
      <c r="F38" s="1"/>
      <c r="G38" s="1"/>
      <c r="H38" s="18"/>
      <c r="I38" s="19"/>
      <c r="J38" s="18"/>
      <c r="S38" s="22"/>
      <c r="T38" s="22"/>
      <c r="U38" s="22"/>
      <c r="V38" s="22"/>
      <c r="W38" s="22"/>
    </row>
    <row r="39" spans="1:29" ht="50.1" customHeight="1" x14ac:dyDescent="0.25">
      <c r="D39" s="1" t="s">
        <v>9</v>
      </c>
      <c r="E39" s="1"/>
      <c r="F39" s="1"/>
      <c r="G39" s="1"/>
      <c r="H39" s="18"/>
      <c r="I39" s="19"/>
      <c r="J39" s="18"/>
      <c r="S39" s="22"/>
      <c r="T39" s="22"/>
      <c r="U39" s="22"/>
      <c r="V39" s="22"/>
      <c r="W39" s="22"/>
    </row>
    <row r="40" spans="1:29" ht="50.1" customHeight="1" x14ac:dyDescent="0.25">
      <c r="H40" s="19"/>
      <c r="I40" s="18"/>
      <c r="J40" s="18"/>
      <c r="S40" s="22"/>
      <c r="T40" s="22"/>
      <c r="U40" s="22"/>
      <c r="V40" s="22"/>
      <c r="W40" s="22"/>
      <c r="X40" s="10"/>
      <c r="Y40" s="10"/>
    </row>
    <row r="41" spans="1:29" ht="50.1" customHeight="1" x14ac:dyDescent="0.25">
      <c r="H41" s="19"/>
      <c r="I41" s="18"/>
      <c r="J41" s="18"/>
      <c r="S41" s="22"/>
      <c r="T41" s="22"/>
      <c r="U41" s="22"/>
      <c r="V41" s="22"/>
      <c r="W41" s="22"/>
      <c r="X41" s="10"/>
      <c r="Y41" s="10"/>
    </row>
    <row r="42" spans="1:29" ht="50.1" customHeight="1" x14ac:dyDescent="0.25">
      <c r="H42" s="19"/>
      <c r="I42" s="18"/>
      <c r="J42" s="18"/>
      <c r="S42" s="22"/>
      <c r="T42" s="22"/>
      <c r="U42" s="22"/>
      <c r="V42" s="22"/>
      <c r="W42" s="22"/>
      <c r="X42" s="10"/>
      <c r="Y42" s="10"/>
    </row>
    <row r="43" spans="1:29" ht="50.1" customHeight="1" x14ac:dyDescent="0.25">
      <c r="H43" s="19"/>
      <c r="I43" s="18"/>
      <c r="J43" s="18"/>
      <c r="S43" s="22"/>
      <c r="T43" s="22"/>
      <c r="U43" s="22"/>
      <c r="V43" s="22"/>
      <c r="W43" s="22"/>
      <c r="X43" s="10"/>
      <c r="Y43" s="10"/>
    </row>
    <row r="44" spans="1:29" ht="50.1" customHeight="1" x14ac:dyDescent="0.25">
      <c r="H44" s="19"/>
      <c r="I44" s="18"/>
      <c r="J44" s="18"/>
      <c r="S44" s="22"/>
      <c r="T44" s="22"/>
      <c r="U44" s="22"/>
      <c r="V44" s="22"/>
      <c r="W44" s="22"/>
      <c r="X44" s="10"/>
      <c r="Y44" s="10"/>
    </row>
    <row r="45" spans="1:29" ht="50.1" customHeight="1" x14ac:dyDescent="0.25">
      <c r="H45" s="19"/>
      <c r="I45" s="18"/>
      <c r="J45" s="18"/>
      <c r="S45" s="22"/>
      <c r="T45" s="22"/>
      <c r="U45" s="22"/>
      <c r="V45" s="22"/>
      <c r="W45" s="22"/>
      <c r="X45" s="10"/>
      <c r="Y45" s="10"/>
    </row>
    <row r="46" spans="1:29" ht="50.1" customHeight="1" x14ac:dyDescent="0.25">
      <c r="H46" s="19"/>
      <c r="I46" s="18"/>
      <c r="J46" s="18"/>
      <c r="S46" s="22"/>
      <c r="T46" s="22"/>
      <c r="U46" s="22"/>
      <c r="V46" s="22"/>
      <c r="W46" s="22"/>
      <c r="X46" s="10"/>
      <c r="Y46" s="10"/>
    </row>
    <row r="47" spans="1:29" ht="50.1" customHeight="1" x14ac:dyDescent="0.25">
      <c r="H47" s="19"/>
      <c r="I47" s="18"/>
      <c r="J47" s="18"/>
      <c r="S47" s="22"/>
      <c r="T47" s="22"/>
      <c r="U47" s="22"/>
      <c r="V47" s="22"/>
      <c r="W47" s="22"/>
      <c r="X47" s="10"/>
      <c r="Y47" s="10"/>
    </row>
    <row r="48" spans="1:29"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0"/>
      <c r="Y774" s="10"/>
    </row>
    <row r="775" spans="8:25" ht="50.1" customHeight="1" x14ac:dyDescent="0.25">
      <c r="H775" s="19"/>
      <c r="I775" s="18"/>
      <c r="J775" s="18"/>
      <c r="S775" s="22"/>
      <c r="T775" s="22"/>
      <c r="U775" s="22"/>
      <c r="V775" s="22"/>
      <c r="W775" s="22"/>
      <c r="X775" s="10"/>
      <c r="Y775" s="10"/>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H1014" s="19"/>
      <c r="I1014" s="18"/>
      <c r="J1014" s="18"/>
      <c r="S1014" s="22"/>
      <c r="T1014" s="22"/>
      <c r="U1014" s="22"/>
      <c r="V1014" s="22"/>
      <c r="W1014" s="22"/>
      <c r="X1014" s="11"/>
      <c r="Y1014" s="11"/>
    </row>
    <row r="1015" spans="8:25" ht="50.1" customHeight="1" x14ac:dyDescent="0.25">
      <c r="H1015" s="19"/>
      <c r="I1015" s="18"/>
      <c r="J1015" s="18"/>
      <c r="S1015" s="22"/>
      <c r="T1015" s="22"/>
      <c r="U1015" s="22"/>
      <c r="V1015" s="22"/>
      <c r="W1015" s="22"/>
      <c r="X1015" s="11"/>
      <c r="Y1015" s="11"/>
    </row>
    <row r="1016" spans="8:25" ht="50.1" customHeight="1" x14ac:dyDescent="0.25">
      <c r="X1016" s="11"/>
      <c r="Y1016" s="11"/>
    </row>
    <row r="1017" spans="8:25" ht="50.1" customHeight="1" x14ac:dyDescent="0.25">
      <c r="X1017" s="11"/>
      <c r="Y1017" s="11"/>
    </row>
    <row r="1018" spans="8:25" ht="50.1" customHeight="1" x14ac:dyDescent="0.25">
      <c r="X1018" s="11"/>
      <c r="Y1018" s="11"/>
    </row>
    <row r="1019" spans="8:25" ht="50.1" customHeight="1" x14ac:dyDescent="0.25">
      <c r="X1019" s="11"/>
      <c r="Y1019" s="11"/>
    </row>
    <row r="1020" spans="8:25" ht="50.1" customHeight="1" x14ac:dyDescent="0.25">
      <c r="X1020" s="11"/>
      <c r="Y1020" s="11"/>
    </row>
    <row r="1021" spans="8:25" ht="50.1" customHeight="1" x14ac:dyDescent="0.25">
      <c r="X1021" s="11"/>
      <c r="Y1021" s="11"/>
    </row>
    <row r="1022" spans="8:25" ht="50.1" customHeight="1" x14ac:dyDescent="0.25">
      <c r="X1022" s="11"/>
      <c r="Y1022" s="11"/>
    </row>
    <row r="1023" spans="8:25" ht="50.1" customHeight="1" x14ac:dyDescent="0.25">
      <c r="X1023" s="11"/>
      <c r="Y1023" s="11"/>
    </row>
    <row r="1024" spans="8: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c r="X1154" s="11"/>
      <c r="Y1154" s="11"/>
    </row>
    <row r="1155" spans="24:25" ht="50.1" customHeight="1" x14ac:dyDescent="0.25">
      <c r="X1155" s="11"/>
      <c r="Y1155" s="11"/>
    </row>
    <row r="1156" spans="24:25" ht="50.1" customHeight="1" x14ac:dyDescent="0.25"/>
    <row r="1157" spans="24:25" ht="50.1" customHeight="1" x14ac:dyDescent="0.25"/>
    <row r="1158" spans="24:25" ht="50.1" customHeight="1" x14ac:dyDescent="0.25"/>
    <row r="1159" spans="24:25" ht="50.1" customHeight="1" x14ac:dyDescent="0.25"/>
    <row r="1160" spans="24:25" ht="50.1" customHeight="1" x14ac:dyDescent="0.25"/>
    <row r="1161" spans="24:25" ht="50.1" customHeight="1" x14ac:dyDescent="0.25"/>
    <row r="1162" spans="24:25" ht="50.1" customHeight="1" x14ac:dyDescent="0.25"/>
    <row r="1163" spans="24:25" ht="50.1" customHeight="1" x14ac:dyDescent="0.25"/>
    <row r="1164" spans="24:25" ht="50.1" customHeight="1" x14ac:dyDescent="0.25"/>
    <row r="1165" spans="24:25" ht="50.1" customHeight="1" x14ac:dyDescent="0.25"/>
    <row r="1166" spans="24:25" ht="50.1" customHeight="1" x14ac:dyDescent="0.25"/>
    <row r="1167" spans="24:25" ht="50.1" customHeight="1" x14ac:dyDescent="0.25"/>
    <row r="1168" spans="24:25"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37:G37" name="Диапазон4"/>
    <protectedRange sqref="D38" name="Диапазон5"/>
    <protectedRange sqref="Q11:Q30" name="ППРФ925_1"/>
    <protectedRange sqref="I11:J30" name="Диапазон2_1_2"/>
    <protectedRange sqref="S11:T30" name="Диапазон3_1_1"/>
    <protectedRange sqref="G11:G30" name="Диапазон2_1_1_2"/>
    <protectedRange sqref="H11:H30" name="Диапазон2_1_1_1_1"/>
    <protectedRange sqref="F11:F30" name="Диапазон8_1"/>
  </protectedRanges>
  <mergeCells count="15">
    <mergeCell ref="H5:X5"/>
    <mergeCell ref="A31:W31"/>
    <mergeCell ref="A32:W32"/>
    <mergeCell ref="A33:W33"/>
    <mergeCell ref="AJ1:AN2"/>
    <mergeCell ref="AD8:AG8"/>
    <mergeCell ref="H1:P1"/>
    <mergeCell ref="B3:D3"/>
    <mergeCell ref="B6:D6"/>
    <mergeCell ref="E6:L6"/>
    <mergeCell ref="H2:P2"/>
    <mergeCell ref="F8:X8"/>
    <mergeCell ref="H3:P3"/>
    <mergeCell ref="H4:X4"/>
    <mergeCell ref="H7:P7"/>
  </mergeCells>
  <conditionalFormatting sqref="S11:S30">
    <cfRule type="expression" dxfId="0" priority="1">
      <formula>S11&gt;IF(#REF!=0,S11,#REF!)</formula>
    </cfRule>
  </conditionalFormatting>
  <dataValidations count="5">
    <dataValidation type="list" allowBlank="1" showInputMessage="1" showErrorMessage="1" sqref="Q11:Q30">
      <formula1>$AJ$5:$AK$5</formula1>
    </dataValidation>
    <dataValidation type="list" sqref="G11:H30">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30">
      <formula1>$AJ$3:$AL$3</formula1>
    </dataValidation>
    <dataValidation type="list" sqref="J11:J30">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30">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161676</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161676</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161676</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2018-06-15T11:08:21Z</dcterms:modified>
  <cp:contentStatus>v2017_1</cp:contentStatus>
</cp:coreProperties>
</file>